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0503177" sheetId="1" r:id="rId1"/>
  </sheets>
  <definedNames>
    <definedName name="_xlnm.Print_Titles" localSheetId="0">'0503177'!$6:$7</definedName>
    <definedName name="_xlnm.Print_Area" localSheetId="0">'0503177'!$A$1:$F$51</definedName>
  </definedNames>
  <calcPr calcId="125725" fullCalcOnLoad="1" refMode="R1C1"/>
</workbook>
</file>

<file path=xl/calcChain.xml><?xml version="1.0" encoding="utf-8"?>
<calcChain xmlns="http://schemas.openxmlformats.org/spreadsheetml/2006/main">
  <c r="D43" i="1"/>
</calcChain>
</file>

<file path=xl/sharedStrings.xml><?xml version="1.0" encoding="utf-8"?>
<sst xmlns="http://schemas.openxmlformats.org/spreadsheetml/2006/main" count="121" uniqueCount="51">
  <si>
    <t xml:space="preserve">Код формы по ОКУД </t>
  </si>
  <si>
    <t>0503177</t>
  </si>
  <si>
    <t>Наименование показателя</t>
  </si>
  <si>
    <t>Код строки</t>
  </si>
  <si>
    <t>Сумма, руб.</t>
  </si>
  <si>
    <t>Основные цели произведенных расходов</t>
  </si>
  <si>
    <t>Итого</t>
  </si>
  <si>
    <t xml:space="preserve">Руководитель </t>
  </si>
  <si>
    <t xml:space="preserve">                                      (подпись)                          (расшифровка подписи)</t>
  </si>
  <si>
    <t xml:space="preserve">Главный бухгалтер  </t>
  </si>
  <si>
    <t xml:space="preserve">                                          (подпись)                         (расшифровка подписи)</t>
  </si>
  <si>
    <t>Сведения об использовании информационно-коммуникационных технологий</t>
  </si>
  <si>
    <t>"________"    _______________  20____  г.</t>
  </si>
  <si>
    <t>Код расходов по БК</t>
  </si>
  <si>
    <t>Караблин Н. А.</t>
  </si>
  <si>
    <t>Чернышева С.А.</t>
  </si>
  <si>
    <t xml:space="preserve">1. Проектирование прикладных систем и информационно-коммуникационной инфраструктуры, всего, в том числе:                                                                                                                                                      </t>
  </si>
  <si>
    <t>010</t>
  </si>
  <si>
    <t xml:space="preserve">000 0000 0000000000 000    </t>
  </si>
  <si>
    <t xml:space="preserve">2.Разработка (доработка) программного обеспечения, всего, в том числе:                                                                                                                                                                                        </t>
  </si>
  <si>
    <t>020</t>
  </si>
  <si>
    <t xml:space="preserve">3. Капитальные вложения в объекты информационно-коммуникационной инфраструктуры, всего, в том числе:                                                                                                                                                          </t>
  </si>
  <si>
    <t>030</t>
  </si>
  <si>
    <t xml:space="preserve">    иные капитальные вложения                                                                                                                                                                                                                                 </t>
  </si>
  <si>
    <t>032</t>
  </si>
  <si>
    <t xml:space="preserve">296 0113 8800001170 242    </t>
  </si>
  <si>
    <t xml:space="preserve">4. Приобретение оборудования и предустановленного программного обеспечения, всего, в том числе:                                                                                                                                                               </t>
  </si>
  <si>
    <t>040</t>
  </si>
  <si>
    <t xml:space="preserve">5. Приобретение неисключительных прав на программное обеспечение, всего                                                                                                                                                                                       </t>
  </si>
  <si>
    <t>050</t>
  </si>
  <si>
    <t xml:space="preserve">296 0104 8800101040 242    </t>
  </si>
  <si>
    <t xml:space="preserve">296 0203 8800051180 242    </t>
  </si>
  <si>
    <t xml:space="preserve">296 0801 8800008010 242    </t>
  </si>
  <si>
    <t xml:space="preserve">6. Услуги по аренде оборудования, всего                                                                                                                                                                                                                       </t>
  </si>
  <si>
    <t>060</t>
  </si>
  <si>
    <t xml:space="preserve">7. Подключение (обеспечение доступа) к внешним информационным ресурсам, всего, в том числе:                                                                                                                                                                   </t>
  </si>
  <si>
    <t>070</t>
  </si>
  <si>
    <t xml:space="preserve">    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</si>
  <si>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</si>
  <si>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 xml:space="preserve">    доступ к сети Интернет                                                                                                                                                                                                                                    </t>
  </si>
  <si>
    <t>073</t>
  </si>
  <si>
    <t xml:space="preserve">8. Эксплуатационные расходы на информационно-коммуникационные технологии, всего, в том числе:                                                                                                                                                                 </t>
  </si>
  <si>
    <t>080</t>
  </si>
  <si>
    <t xml:space="preserve">    обеспечение функционирования и поддержка работоспособности прикладного и системного программного обеспечения                                                                                                                                              </t>
  </si>
  <si>
    <t>081</t>
  </si>
  <si>
    <t xml:space="preserve">    техническое обслуживание аппаратного обеспечения включающее контроль технического состояния                                                                                                                                                               </t>
  </si>
  <si>
    <t>082</t>
  </si>
  <si>
    <t xml:space="preserve">9. Обучение сотрудников в области информационно-коммуникационных технологий, всего, в том числе:                                                                                                                                                              </t>
  </si>
  <si>
    <t>090</t>
  </si>
  <si>
    <t xml:space="preserve">10. Прочие расходы в области информационно-коммуникационных технологий                                                                                                                                                                                        </t>
  </si>
  <si>
    <t>100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</si>
</sst>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/>
    <xf numFmtId="0" fontId="20" fillId="0" borderId="0" xfId="0" applyFont="1" applyAlignment="1">
      <alignment horizontal="right"/>
    </xf>
    <xf numFmtId="49" fontId="20" fillId="0" borderId="0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4" fontId="0" fillId="0" borderId="16" xfId="0" applyNumberFormat="1" applyBorder="1" applyAlignment="1">
      <alignment horizontal="right" vertical="center" wrapText="1"/>
    </xf>
    <xf numFmtId="0" fontId="22" fillId="0" borderId="0" xfId="0" applyFont="1" applyBorder="1" applyAlignment="1">
      <alignment horizontal="left"/>
    </xf>
    <xf numFmtId="0" fontId="23" fillId="0" borderId="0" xfId="0" applyFont="1"/>
    <xf numFmtId="0" fontId="22" fillId="0" borderId="0" xfId="0" applyFont="1" applyAlignment="1">
      <alignment horizontal="left" vertical="top"/>
    </xf>
    <xf numFmtId="49" fontId="22" fillId="0" borderId="0" xfId="0" applyNumberFormat="1" applyFont="1"/>
    <xf numFmtId="0" fontId="22" fillId="0" borderId="0" xfId="0" applyFont="1" applyAlignment="1">
      <alignment horizontal="left"/>
    </xf>
    <xf numFmtId="0" fontId="23" fillId="0" borderId="0" xfId="0" applyFont="1" applyBorder="1"/>
    <xf numFmtId="0" fontId="23" fillId="0" borderId="0" xfId="0" applyFont="1" applyFill="1" applyBorder="1" applyAlignment="1">
      <alignment horizontal="center"/>
    </xf>
    <xf numFmtId="49" fontId="22" fillId="0" borderId="0" xfId="0" applyNumberFormat="1" applyFont="1" applyBorder="1" applyAlignment="1">
      <alignment horizontal="center" vertical="center"/>
    </xf>
    <xf numFmtId="4" fontId="0" fillId="0" borderId="15" xfId="0" applyNumberFormat="1" applyBorder="1" applyAlignment="1">
      <alignment horizontal="right" wrapText="1"/>
    </xf>
    <xf numFmtId="49" fontId="22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3" xfId="0" applyNumberFormat="1" applyBorder="1" applyAlignment="1">
      <alignment horizontal="left" vertical="center" wrapText="1"/>
    </xf>
    <xf numFmtId="0" fontId="0" fillId="0" borderId="24" xfId="0" applyNumberForma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904875</xdr:colOff>
      <xdr:row>45</xdr:row>
      <xdr:rowOff>0</xdr:rowOff>
    </xdr:from>
    <xdr:to>
      <xdr:col>0</xdr:col>
      <xdr:colOff>1857375</xdr:colOff>
      <xdr:row>45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904875" y="273367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1076325</xdr:colOff>
      <xdr:row>47</xdr:row>
      <xdr:rowOff>152400</xdr:rowOff>
    </xdr:from>
    <xdr:to>
      <xdr:col>0</xdr:col>
      <xdr:colOff>1847850</xdr:colOff>
      <xdr:row>47</xdr:row>
      <xdr:rowOff>152400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76325" y="3209925"/>
          <a:ext cx="771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tabSelected="1" workbookViewId="0"/>
  </sheetViews>
  <sheetFormatPr defaultRowHeight="12.75"/>
  <cols>
    <col min="1" max="1" width="37.7109375" customWidth="1"/>
    <col min="2" max="2" width="11.42578125" customWidth="1"/>
    <col min="3" max="3" width="28.140625" customWidth="1"/>
    <col min="4" max="4" width="14.85546875" customWidth="1"/>
    <col min="5" max="5" width="22.28515625" customWidth="1"/>
    <col min="6" max="6" width="12.5703125" customWidth="1"/>
    <col min="7" max="11" width="0.140625" hidden="1" customWidth="1"/>
    <col min="12" max="16" width="0.140625" customWidth="1"/>
  </cols>
  <sheetData>
    <row r="1" spans="1:6" ht="15.75">
      <c r="E1" s="1" t="s">
        <v>0</v>
      </c>
      <c r="F1" s="2" t="s">
        <v>1</v>
      </c>
    </row>
    <row r="3" spans="1:6" ht="18.75" customHeight="1">
      <c r="A3" s="24" t="s">
        <v>11</v>
      </c>
      <c r="B3" s="24"/>
      <c r="C3" s="24"/>
      <c r="D3" s="24"/>
      <c r="E3" s="24"/>
      <c r="F3" s="24"/>
    </row>
    <row r="5" spans="1:6" ht="13.5" thickBot="1"/>
    <row r="6" spans="1:6" ht="47.25" customHeight="1">
      <c r="A6" s="3" t="s">
        <v>2</v>
      </c>
      <c r="B6" s="4" t="s">
        <v>3</v>
      </c>
      <c r="C6" s="4" t="s">
        <v>13</v>
      </c>
      <c r="D6" s="4" t="s">
        <v>4</v>
      </c>
      <c r="E6" s="25" t="s">
        <v>5</v>
      </c>
      <c r="F6" s="26"/>
    </row>
    <row r="7" spans="1:6" ht="13.5" thickBot="1">
      <c r="A7" s="5">
        <v>1</v>
      </c>
      <c r="B7" s="6">
        <v>2</v>
      </c>
      <c r="C7" s="6">
        <v>3</v>
      </c>
      <c r="D7" s="6">
        <v>4</v>
      </c>
      <c r="E7" s="27">
        <v>5</v>
      </c>
      <c r="F7" s="28"/>
    </row>
    <row r="8" spans="1:6" ht="38.25">
      <c r="A8" s="7" t="s">
        <v>16</v>
      </c>
      <c r="B8" s="8" t="s">
        <v>17</v>
      </c>
      <c r="C8" s="8" t="s">
        <v>18</v>
      </c>
      <c r="D8" s="19"/>
      <c r="E8" s="22"/>
      <c r="F8" s="23"/>
    </row>
    <row r="9" spans="1:6" ht="25.5">
      <c r="A9" s="7" t="s">
        <v>19</v>
      </c>
      <c r="B9" s="8" t="s">
        <v>20</v>
      </c>
      <c r="C9" s="8" t="s">
        <v>18</v>
      </c>
      <c r="D9" s="19"/>
      <c r="E9" s="22"/>
      <c r="F9" s="23"/>
    </row>
    <row r="10" spans="1:6" ht="38.25">
      <c r="A10" s="7" t="s">
        <v>21</v>
      </c>
      <c r="B10" s="8" t="s">
        <v>22</v>
      </c>
      <c r="C10" s="8" t="s">
        <v>18</v>
      </c>
      <c r="D10" s="19">
        <v>21667.47</v>
      </c>
      <c r="E10" s="22"/>
      <c r="F10" s="23"/>
    </row>
    <row r="11" spans="1:6">
      <c r="A11" s="7" t="s">
        <v>23</v>
      </c>
      <c r="B11" s="8" t="s">
        <v>24</v>
      </c>
      <c r="C11" s="8" t="s">
        <v>25</v>
      </c>
      <c r="D11" s="19">
        <v>21667.47</v>
      </c>
      <c r="E11" s="22"/>
      <c r="F11" s="23"/>
    </row>
    <row r="12" spans="1:6" ht="38.25">
      <c r="A12" s="7" t="s">
        <v>26</v>
      </c>
      <c r="B12" s="8" t="s">
        <v>27</v>
      </c>
      <c r="C12" s="8" t="s">
        <v>18</v>
      </c>
      <c r="D12" s="19"/>
      <c r="E12" s="22"/>
      <c r="F12" s="23"/>
    </row>
    <row r="13" spans="1:6" ht="25.5">
      <c r="A13" s="7" t="s">
        <v>28</v>
      </c>
      <c r="B13" s="8" t="s">
        <v>29</v>
      </c>
      <c r="C13" s="8" t="s">
        <v>18</v>
      </c>
      <c r="D13" s="19">
        <v>60132.47</v>
      </c>
      <c r="E13" s="22"/>
      <c r="F13" s="23"/>
    </row>
    <row r="14" spans="1:6" ht="25.5">
      <c r="A14" s="7" t="s">
        <v>28</v>
      </c>
      <c r="B14" s="8" t="s">
        <v>29</v>
      </c>
      <c r="C14" s="8" t="s">
        <v>30</v>
      </c>
      <c r="D14" s="19">
        <v>4000</v>
      </c>
      <c r="E14" s="22"/>
      <c r="F14" s="23"/>
    </row>
    <row r="15" spans="1:6" ht="25.5">
      <c r="A15" s="7" t="s">
        <v>28</v>
      </c>
      <c r="B15" s="8" t="s">
        <v>29</v>
      </c>
      <c r="C15" s="8" t="s">
        <v>30</v>
      </c>
      <c r="D15" s="19">
        <v>5400</v>
      </c>
      <c r="E15" s="22"/>
      <c r="F15" s="23"/>
    </row>
    <row r="16" spans="1:6" ht="25.5">
      <c r="A16" s="7" t="s">
        <v>28</v>
      </c>
      <c r="B16" s="8" t="s">
        <v>29</v>
      </c>
      <c r="C16" s="8" t="s">
        <v>30</v>
      </c>
      <c r="D16" s="19">
        <v>3100</v>
      </c>
      <c r="E16" s="22"/>
      <c r="F16" s="23"/>
    </row>
    <row r="17" spans="1:6" ht="25.5">
      <c r="A17" s="7" t="s">
        <v>28</v>
      </c>
      <c r="B17" s="8" t="s">
        <v>29</v>
      </c>
      <c r="C17" s="8" t="s">
        <v>25</v>
      </c>
      <c r="D17" s="19">
        <v>5900</v>
      </c>
      <c r="E17" s="22"/>
      <c r="F17" s="23"/>
    </row>
    <row r="18" spans="1:6" ht="25.5">
      <c r="A18" s="7" t="s">
        <v>28</v>
      </c>
      <c r="B18" s="8" t="s">
        <v>29</v>
      </c>
      <c r="C18" s="8" t="s">
        <v>25</v>
      </c>
      <c r="D18" s="19">
        <v>21667.47</v>
      </c>
      <c r="E18" s="22"/>
      <c r="F18" s="23"/>
    </row>
    <row r="19" spans="1:6" ht="25.5">
      <c r="A19" s="7" t="s">
        <v>28</v>
      </c>
      <c r="B19" s="8" t="s">
        <v>29</v>
      </c>
      <c r="C19" s="8" t="s">
        <v>25</v>
      </c>
      <c r="D19" s="19">
        <v>1500</v>
      </c>
      <c r="E19" s="22"/>
      <c r="F19" s="23"/>
    </row>
    <row r="20" spans="1:6" ht="25.5">
      <c r="A20" s="7" t="s">
        <v>28</v>
      </c>
      <c r="B20" s="8" t="s">
        <v>29</v>
      </c>
      <c r="C20" s="8" t="s">
        <v>25</v>
      </c>
      <c r="D20" s="19">
        <v>3550</v>
      </c>
      <c r="E20" s="22"/>
      <c r="F20" s="23"/>
    </row>
    <row r="21" spans="1:6" ht="25.5">
      <c r="A21" s="7" t="s">
        <v>28</v>
      </c>
      <c r="B21" s="8" t="s">
        <v>29</v>
      </c>
      <c r="C21" s="8" t="s">
        <v>31</v>
      </c>
      <c r="D21" s="19">
        <v>400</v>
      </c>
      <c r="E21" s="22"/>
      <c r="F21" s="23"/>
    </row>
    <row r="22" spans="1:6" ht="25.5">
      <c r="A22" s="7" t="s">
        <v>28</v>
      </c>
      <c r="B22" s="8" t="s">
        <v>29</v>
      </c>
      <c r="C22" s="8" t="s">
        <v>32</v>
      </c>
      <c r="D22" s="19">
        <v>2400</v>
      </c>
      <c r="E22" s="22"/>
      <c r="F22" s="23"/>
    </row>
    <row r="23" spans="1:6" ht="25.5">
      <c r="A23" s="7" t="s">
        <v>28</v>
      </c>
      <c r="B23" s="8" t="s">
        <v>29</v>
      </c>
      <c r="C23" s="8" t="s">
        <v>32</v>
      </c>
      <c r="D23" s="19">
        <v>2400</v>
      </c>
      <c r="E23" s="22"/>
      <c r="F23" s="23"/>
    </row>
    <row r="24" spans="1:6" ht="25.5">
      <c r="A24" s="7" t="s">
        <v>28</v>
      </c>
      <c r="B24" s="8" t="s">
        <v>29</v>
      </c>
      <c r="C24" s="8" t="s">
        <v>32</v>
      </c>
      <c r="D24" s="19">
        <v>5900</v>
      </c>
      <c r="E24" s="22"/>
      <c r="F24" s="23"/>
    </row>
    <row r="25" spans="1:6" ht="25.5">
      <c r="A25" s="7" t="s">
        <v>28</v>
      </c>
      <c r="B25" s="8" t="s">
        <v>29</v>
      </c>
      <c r="C25" s="8" t="s">
        <v>32</v>
      </c>
      <c r="D25" s="19">
        <v>825</v>
      </c>
      <c r="E25" s="22"/>
      <c r="F25" s="23"/>
    </row>
    <row r="26" spans="1:6" ht="25.5">
      <c r="A26" s="7" t="s">
        <v>28</v>
      </c>
      <c r="B26" s="8" t="s">
        <v>29</v>
      </c>
      <c r="C26" s="8" t="s">
        <v>32</v>
      </c>
      <c r="D26" s="19">
        <v>2500</v>
      </c>
      <c r="E26" s="22"/>
      <c r="F26" s="23"/>
    </row>
    <row r="27" spans="1:6" ht="25.5">
      <c r="A27" s="7" t="s">
        <v>28</v>
      </c>
      <c r="B27" s="8" t="s">
        <v>29</v>
      </c>
      <c r="C27" s="8" t="s">
        <v>32</v>
      </c>
      <c r="D27" s="19">
        <v>590</v>
      </c>
      <c r="E27" s="22"/>
      <c r="F27" s="23"/>
    </row>
    <row r="28" spans="1:6">
      <c r="A28" s="7" t="s">
        <v>33</v>
      </c>
      <c r="B28" s="8" t="s">
        <v>34</v>
      </c>
      <c r="C28" s="8" t="s">
        <v>18</v>
      </c>
      <c r="D28" s="19"/>
      <c r="E28" s="22"/>
      <c r="F28" s="23"/>
    </row>
    <row r="29" spans="1:6" ht="38.25">
      <c r="A29" s="7" t="s">
        <v>35</v>
      </c>
      <c r="B29" s="8" t="s">
        <v>36</v>
      </c>
      <c r="C29" s="8" t="s">
        <v>18</v>
      </c>
      <c r="D29" s="19">
        <v>156928.79999999999</v>
      </c>
      <c r="E29" s="22"/>
      <c r="F29" s="23"/>
    </row>
    <row r="30" spans="1:6" ht="51">
      <c r="A30" s="7" t="s">
        <v>37</v>
      </c>
      <c r="B30" s="8" t="s">
        <v>38</v>
      </c>
      <c r="C30" s="8" t="s">
        <v>30</v>
      </c>
      <c r="D30" s="19">
        <v>33067.360000000001</v>
      </c>
      <c r="E30" s="22"/>
      <c r="F30" s="23"/>
    </row>
    <row r="31" spans="1:6" ht="51">
      <c r="A31" s="7" t="s">
        <v>37</v>
      </c>
      <c r="B31" s="8" t="s">
        <v>38</v>
      </c>
      <c r="C31" s="8" t="s">
        <v>32</v>
      </c>
      <c r="D31" s="19">
        <v>5761.4</v>
      </c>
      <c r="E31" s="22"/>
      <c r="F31" s="23"/>
    </row>
    <row r="32" spans="1:6">
      <c r="A32" s="7" t="s">
        <v>39</v>
      </c>
      <c r="B32" s="8" t="s">
        <v>40</v>
      </c>
      <c r="C32" s="8" t="s">
        <v>30</v>
      </c>
      <c r="D32" s="19">
        <v>92438.84</v>
      </c>
      <c r="E32" s="22"/>
      <c r="F32" s="23"/>
    </row>
    <row r="33" spans="1:13">
      <c r="A33" s="7" t="s">
        <v>39</v>
      </c>
      <c r="B33" s="8" t="s">
        <v>40</v>
      </c>
      <c r="C33" s="8" t="s">
        <v>32</v>
      </c>
      <c r="D33" s="19">
        <v>25661.200000000001</v>
      </c>
      <c r="E33" s="22"/>
      <c r="F33" s="23"/>
    </row>
    <row r="34" spans="1:13" ht="38.25">
      <c r="A34" s="7" t="s">
        <v>41</v>
      </c>
      <c r="B34" s="8" t="s">
        <v>42</v>
      </c>
      <c r="C34" s="8" t="s">
        <v>18</v>
      </c>
      <c r="D34" s="19">
        <v>149514.94</v>
      </c>
      <c r="E34" s="22"/>
      <c r="F34" s="23"/>
    </row>
    <row r="35" spans="1:13" ht="51">
      <c r="A35" s="7" t="s">
        <v>43</v>
      </c>
      <c r="B35" s="8" t="s">
        <v>44</v>
      </c>
      <c r="C35" s="8" t="s">
        <v>25</v>
      </c>
      <c r="D35" s="19">
        <v>2700</v>
      </c>
      <c r="E35" s="22"/>
      <c r="F35" s="23"/>
    </row>
    <row r="36" spans="1:13" ht="51">
      <c r="A36" s="7" t="s">
        <v>43</v>
      </c>
      <c r="B36" s="8" t="s">
        <v>44</v>
      </c>
      <c r="C36" s="8" t="s">
        <v>25</v>
      </c>
      <c r="D36" s="19">
        <v>43334.94</v>
      </c>
      <c r="E36" s="22"/>
      <c r="F36" s="23"/>
    </row>
    <row r="37" spans="1:13" ht="51">
      <c r="A37" s="7" t="s">
        <v>43</v>
      </c>
      <c r="B37" s="8" t="s">
        <v>44</v>
      </c>
      <c r="C37" s="8" t="s">
        <v>25</v>
      </c>
      <c r="D37" s="19">
        <v>80200</v>
      </c>
      <c r="E37" s="22"/>
      <c r="F37" s="23"/>
    </row>
    <row r="38" spans="1:13" ht="51">
      <c r="A38" s="7" t="s">
        <v>43</v>
      </c>
      <c r="B38" s="8" t="s">
        <v>44</v>
      </c>
      <c r="C38" s="8" t="s">
        <v>25</v>
      </c>
      <c r="D38" s="19">
        <v>16500</v>
      </c>
      <c r="E38" s="22"/>
      <c r="F38" s="23"/>
    </row>
    <row r="39" spans="1:13" ht="51">
      <c r="A39" s="7" t="s">
        <v>43</v>
      </c>
      <c r="B39" s="8" t="s">
        <v>44</v>
      </c>
      <c r="C39" s="8" t="s">
        <v>32</v>
      </c>
      <c r="D39" s="19">
        <v>4400</v>
      </c>
      <c r="E39" s="22"/>
      <c r="F39" s="23"/>
    </row>
    <row r="40" spans="1:13" ht="38.25">
      <c r="A40" s="7" t="s">
        <v>45</v>
      </c>
      <c r="B40" s="8" t="s">
        <v>46</v>
      </c>
      <c r="C40" s="8" t="s">
        <v>32</v>
      </c>
      <c r="D40" s="19">
        <v>2380</v>
      </c>
      <c r="E40" s="22"/>
      <c r="F40" s="23"/>
    </row>
    <row r="41" spans="1:13" ht="38.25">
      <c r="A41" s="7" t="s">
        <v>47</v>
      </c>
      <c r="B41" s="8" t="s">
        <v>48</v>
      </c>
      <c r="C41" s="8" t="s">
        <v>18</v>
      </c>
      <c r="D41" s="19"/>
      <c r="E41" s="22"/>
      <c r="F41" s="23"/>
    </row>
    <row r="42" spans="1:13" ht="39" thickBot="1">
      <c r="A42" s="7" t="s">
        <v>49</v>
      </c>
      <c r="B42" s="8" t="s">
        <v>50</v>
      </c>
      <c r="C42" s="8" t="s">
        <v>18</v>
      </c>
      <c r="D42" s="19"/>
      <c r="E42" s="22"/>
      <c r="F42" s="23"/>
    </row>
    <row r="43" spans="1:13" ht="16.5" thickBot="1">
      <c r="A43" s="1" t="s">
        <v>6</v>
      </c>
      <c r="B43" s="9">
        <v>900</v>
      </c>
      <c r="C43" s="9"/>
      <c r="D43" s="10">
        <f>(SUM(D8:D42)/2)</f>
        <v>388243.68000000005</v>
      </c>
      <c r="E43" s="21"/>
      <c r="F43" s="21"/>
    </row>
    <row r="45" spans="1:13">
      <c r="A45" s="11" t="s">
        <v>7</v>
      </c>
      <c r="B45" s="20" t="s">
        <v>14</v>
      </c>
      <c r="C45" s="20"/>
      <c r="D45" s="20"/>
      <c r="F45" s="12"/>
    </row>
    <row r="46" spans="1:13">
      <c r="A46" s="13" t="s">
        <v>8</v>
      </c>
      <c r="B46" s="14"/>
      <c r="C46" s="14"/>
      <c r="D46" s="14"/>
      <c r="E46" s="14"/>
      <c r="F46" s="12"/>
    </row>
    <row r="47" spans="1:13">
      <c r="A47" s="15"/>
      <c r="B47" s="14"/>
      <c r="C47" s="14"/>
      <c r="D47" s="14"/>
      <c r="E47" s="14"/>
      <c r="F47" s="12"/>
      <c r="G47" s="12"/>
      <c r="H47" s="12"/>
      <c r="I47" s="12"/>
      <c r="J47" s="12"/>
      <c r="K47" s="12"/>
      <c r="L47" s="12"/>
      <c r="M47" s="12"/>
    </row>
    <row r="48" spans="1:13">
      <c r="A48" s="15" t="s">
        <v>9</v>
      </c>
      <c r="B48" s="20" t="s">
        <v>15</v>
      </c>
      <c r="C48" s="20"/>
      <c r="D48" s="20"/>
      <c r="E48" s="16"/>
      <c r="I48" s="17"/>
      <c r="J48" s="17"/>
      <c r="K48" s="17"/>
      <c r="L48" s="17"/>
      <c r="M48" s="17"/>
    </row>
    <row r="49" spans="1:8">
      <c r="A49" s="13" t="s">
        <v>10</v>
      </c>
      <c r="B49" s="14"/>
      <c r="C49" s="14"/>
      <c r="D49" s="18"/>
      <c r="E49" s="18"/>
      <c r="F49" s="12"/>
      <c r="G49" s="12"/>
      <c r="H49" s="12"/>
    </row>
    <row r="51" spans="1:8">
      <c r="A51" s="15" t="s">
        <v>12</v>
      </c>
    </row>
  </sheetData>
  <mergeCells count="41"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15:F15"/>
    <mergeCell ref="E16:F16"/>
    <mergeCell ref="E17:F17"/>
    <mergeCell ref="E18:F18"/>
    <mergeCell ref="E19:F19"/>
    <mergeCell ref="E20:F20"/>
    <mergeCell ref="E9:F9"/>
    <mergeCell ref="E10:F10"/>
    <mergeCell ref="E11:F11"/>
    <mergeCell ref="E12:F12"/>
    <mergeCell ref="E13:F13"/>
    <mergeCell ref="E14:F14"/>
    <mergeCell ref="B48:D48"/>
    <mergeCell ref="E43:F43"/>
    <mergeCell ref="A3:F3"/>
    <mergeCell ref="E6:F6"/>
    <mergeCell ref="E7:F7"/>
    <mergeCell ref="B45:D45"/>
    <mergeCell ref="E8:F8"/>
  </mergeCells>
  <phoneticPr fontId="19" type="noConversion"/>
  <pageMargins left="0.75" right="0.75" top="1" bottom="1" header="0.5" footer="0.5"/>
  <pageSetup paperSize="9" scale="85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0503177</vt:lpstr>
      <vt:lpstr>'0503177'!Заголовки_для_печати</vt:lpstr>
      <vt:lpstr>'0503177'!Область_печати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2009-09-18T04:50:55Z</dcterms:created>
  <dcterms:modified xsi:type="dcterms:W3CDTF">2017-03-30T17:30:13Z</dcterms:modified>
</cp:coreProperties>
</file>